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6410" windowHeight="7245" tabRatio="990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hamematakan'!$A$1:$E$68</definedName>
    <definedName name="_xlnm.Print_Area" localSheetId="0">'Ekamutneri hamematakan'!$A$1:$E$43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0CodeCol">#REF!</definedName>
    <definedName name="Tab10Col1">#REF!</definedName>
    <definedName name="Tab10ColLast">#REF!</definedName>
    <definedName name="Tab10Row1">#REF!</definedName>
    <definedName name="Tab10RowLast">#REF!</definedName>
    <definedName name="Tab11CodeCol">#REF!</definedName>
    <definedName name="Tab11Col1">#REF!</definedName>
    <definedName name="Tab11ColLast">#REF!</definedName>
    <definedName name="Tab11Row1">#REF!</definedName>
    <definedName name="Tab11RowLast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4CodeCol">#REF!</definedName>
    <definedName name="Tab34Col1">#REF!</definedName>
    <definedName name="Tab34ColLast">#REF!</definedName>
    <definedName name="Tab34Row1">#REF!</definedName>
    <definedName name="Tab34RowLast">#REF!</definedName>
    <definedName name="Tab35CodeCol">#REF!</definedName>
    <definedName name="Tab35Col1">#REF!</definedName>
    <definedName name="Tab35ColLast">#REF!</definedName>
    <definedName name="Tab35Row1">#REF!</definedName>
    <definedName name="Tab35RowCode">#REF!</definedName>
    <definedName name="Tab35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6" i="24"/>
  <c r="D17" l="1"/>
  <c r="E56" i="25" l="1"/>
  <c r="E16"/>
  <c r="E55"/>
  <c r="C7" i="24"/>
  <c r="E14"/>
  <c r="E15"/>
  <c r="E41"/>
  <c r="D7" l="1"/>
  <c r="E63" i="25"/>
  <c r="E62"/>
  <c r="D61"/>
  <c r="C61"/>
  <c r="E60"/>
  <c r="E59"/>
  <c r="E58"/>
  <c r="D57"/>
  <c r="C57"/>
  <c r="E54"/>
  <c r="E53"/>
  <c r="E52"/>
  <c r="E51"/>
  <c r="D50"/>
  <c r="C50"/>
  <c r="E48"/>
  <c r="E47"/>
  <c r="E46"/>
  <c r="E45"/>
  <c r="D44"/>
  <c r="C44"/>
  <c r="E43"/>
  <c r="E42"/>
  <c r="E41"/>
  <c r="E40"/>
  <c r="E39"/>
  <c r="E38"/>
  <c r="E37"/>
  <c r="E36"/>
  <c r="E35"/>
  <c r="E34"/>
  <c r="E33"/>
  <c r="E32"/>
  <c r="E31"/>
  <c r="E30"/>
  <c r="E29"/>
  <c r="D28"/>
  <c r="C28"/>
  <c r="E27"/>
  <c r="E26"/>
  <c r="E25"/>
  <c r="E24"/>
  <c r="E23"/>
  <c r="E22"/>
  <c r="E21"/>
  <c r="E20"/>
  <c r="E17"/>
  <c r="E15"/>
  <c r="E14"/>
  <c r="E13"/>
  <c r="E12"/>
  <c r="E11"/>
  <c r="E10"/>
  <c r="E9"/>
  <c r="D8"/>
  <c r="C8"/>
  <c r="E7"/>
  <c r="E42" i="24"/>
  <c r="E40"/>
  <c r="E39"/>
  <c r="E38"/>
  <c r="E37"/>
  <c r="E36"/>
  <c r="E35"/>
  <c r="E34"/>
  <c r="E33"/>
  <c r="E32"/>
  <c r="E31"/>
  <c r="E30"/>
  <c r="E29"/>
  <c r="E28"/>
  <c r="E27"/>
  <c r="C26"/>
  <c r="C17" s="1"/>
  <c r="E25"/>
  <c r="E24"/>
  <c r="E23"/>
  <c r="E22"/>
  <c r="E21"/>
  <c r="E20"/>
  <c r="E19"/>
  <c r="E18"/>
  <c r="E16"/>
  <c r="E13"/>
  <c r="E12"/>
  <c r="E11"/>
  <c r="E10"/>
  <c r="E9"/>
  <c r="E8"/>
  <c r="D19" i="25" l="1"/>
  <c r="C19"/>
  <c r="E61"/>
  <c r="D49"/>
  <c r="C49"/>
  <c r="E28"/>
  <c r="E44"/>
  <c r="E50"/>
  <c r="E57"/>
  <c r="E17" i="24"/>
  <c r="E7"/>
  <c r="E26"/>
  <c r="C43"/>
  <c r="D43"/>
  <c r="E8" i="25"/>
  <c r="D18" l="1"/>
  <c r="E19"/>
  <c r="C18"/>
  <c r="E49"/>
  <c r="E43" i="24"/>
  <c r="D64" i="25" l="1"/>
  <c r="E18"/>
  <c r="C64"/>
  <c r="E64" l="1"/>
</calcChain>
</file>

<file path=xl/sharedStrings.xml><?xml version="1.0" encoding="utf-8"?>
<sst xmlns="http://schemas.openxmlformats.org/spreadsheetml/2006/main" count="124" uniqueCount="81">
  <si>
    <t>հ/հ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</si>
  <si>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</si>
  <si>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</si>
  <si>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</si>
  <si>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</si>
  <si>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</si>
  <si>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</si>
  <si>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</si>
  <si>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</si>
  <si>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</si>
  <si>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</si>
  <si>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</si>
  <si>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</si>
  <si>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</si>
  <si>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</si>
  <si>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</si>
  <si>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</si>
  <si>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</si>
  <si>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</si>
  <si>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</si>
  <si>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</si>
  <si>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</si>
  <si>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</si>
  <si>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</si>
  <si>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</si>
  <si>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</si>
  <si>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</si>
  <si>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</si>
  <si>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</si>
  <si>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</si>
  <si>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</si>
  <si>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</si>
  <si>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</si>
  <si>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</si>
  <si>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</si>
  <si>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</si>
  <si>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</si>
  <si>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</si>
  <si>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</si>
  <si>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</si>
  <si>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</si>
  <si>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</si>
  <si>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</si>
  <si>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</si>
  <si>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</si>
  <si>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</si>
  <si>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</si>
  <si>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</si>
  <si>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</si>
  <si>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</si>
  <si>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</si>
  <si>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</si>
  <si>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</si>
  <si>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</si>
  <si>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</si>
  <si>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</si>
  <si>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</si>
  <si>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</si>
  <si>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</si>
  <si>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</si>
  <si>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</si>
  <si>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</si>
  <si>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</si>
  <si>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</si>
  <si>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</si>
  <si>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</si>
  <si>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</si>
  <si>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</si>
  <si>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</si>
  <si>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</si>
  <si>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</si>
  <si>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</si>
  <si>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</si>
  <si>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</si>
  <si>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</si>
  <si>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</si>
  <si>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</si>
  <si>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Ուսումնական պրակտիկայի գծով</t>
  </si>
  <si>
    <t>ՈՒսումնական  պրակտիկայի գծով</t>
  </si>
  <si>
    <t>Կրակմարիչի լիցքավորում</t>
  </si>
  <si>
    <t xml:space="preserve">  01. 01. 2018թ. – 30.09.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</si>
</sst>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8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</cellStyleXfs>
  <cellXfs count="77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4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5" fontId="28" fillId="0" borderId="1" xfId="44" applyNumberFormat="1" applyFont="1" applyBorder="1" applyAlignment="1" applyProtection="1">
      <alignment horizontal="left" vertical="center" wrapText="1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164" fontId="2" fillId="24" borderId="1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4" fontId="25" fillId="0" borderId="1" xfId="1" applyNumberFormat="1" applyFont="1" applyBorder="1" applyAlignment="1" applyProtection="1">
      <alignment horizontal="center" vertical="center"/>
    </xf>
    <xf numFmtId="164" fontId="25" fillId="24" borderId="1" xfId="1" applyNumberFormat="1" applyFont="1" applyFill="1" applyBorder="1" applyAlignment="1" applyProtection="1">
      <alignment horizontal="center" vertical="center"/>
    </xf>
    <xf numFmtId="164" fontId="2" fillId="0" borderId="0" xfId="1" applyNumberFormat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2" fillId="0" borderId="1" xfId="44" applyNumberFormat="1" applyFont="1" applyBorder="1" applyAlignment="1" applyProtection="1">
      <alignment horizontal="center" vertical="center"/>
    </xf>
    <xf numFmtId="164" fontId="2" fillId="24" borderId="1" xfId="44" applyNumberFormat="1" applyFont="1" applyFill="1" applyBorder="1" applyAlignment="1" applyProtection="1">
      <alignment horizontal="center" vertical="center"/>
    </xf>
    <xf numFmtId="164" fontId="2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4" fontId="2" fillId="0" borderId="0" xfId="1" applyNumberFormat="1" applyFont="1" applyAlignment="1" applyProtection="1">
      <alignment vertical="center"/>
    </xf>
    <xf numFmtId="164" fontId="25" fillId="24" borderId="1" xfId="1" applyNumberFormat="1" applyFont="1" applyFill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center" vertical="center"/>
    </xf>
    <xf numFmtId="164" fontId="28" fillId="0" borderId="1" xfId="1" applyNumberFormat="1" applyFont="1" applyBorder="1" applyAlignment="1" applyProtection="1">
      <alignment horizontal="center" vertical="center" wrapText="1"/>
    </xf>
    <xf numFmtId="164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164" fontId="2" fillId="24" borderId="1" xfId="1" applyNumberFormat="1" applyFont="1" applyFill="1" applyBorder="1" applyAlignment="1" applyProtection="1">
      <alignment horizontal="center" vertical="center"/>
    </xf>
    <xf numFmtId="164" fontId="28" fillId="24" borderId="1" xfId="1" applyNumberFormat="1" applyFont="1" applyFill="1" applyBorder="1" applyAlignment="1" applyProtection="1">
      <alignment horizontal="center" vertical="center"/>
    </xf>
    <xf numFmtId="0" fontId="37" fillId="25" borderId="0" xfId="1" applyFont="1" applyFill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0" fontId="25" fillId="0" borderId="1" xfId="1" applyFont="1" applyBorder="1" applyAlignment="1" applyProtection="1">
      <alignment vertical="center"/>
    </xf>
    <xf numFmtId="164" fontId="25" fillId="0" borderId="0" xfId="1" applyNumberFormat="1" applyFont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164" fontId="24" fillId="24" borderId="1" xfId="44" applyNumberFormat="1" applyFont="1" applyFill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4" fontId="28" fillId="24" borderId="1" xfId="44" applyNumberFormat="1" applyFont="1" applyFill="1" applyBorder="1" applyAlignment="1" applyProtection="1">
      <alignment horizontal="center" vertical="center"/>
    </xf>
    <xf numFmtId="164" fontId="28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166" fontId="2" fillId="24" borderId="1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1" xfId="44" applyNumberFormat="1" applyFont="1" applyBorder="1" applyAlignment="1" applyProtection="1">
      <alignment horizontal="center" vertical="center"/>
    </xf>
    <xf numFmtId="165" fontId="3" fillId="0" borderId="1" xfId="44" applyNumberFormat="1" applyFont="1" applyBorder="1" applyAlignment="1" applyProtection="1">
      <alignment horizontal="left" vertical="center" wrapText="1"/>
    </xf>
    <xf numFmtId="164" fontId="25" fillId="0" borderId="1" xfId="44" applyNumberFormat="1" applyFont="1" applyBorder="1" applyAlignment="1" applyProtection="1">
      <alignment horizontal="center" vertical="center"/>
    </xf>
    <xf numFmtId="164" fontId="25" fillId="24" borderId="1" xfId="44" applyNumberFormat="1" applyFont="1" applyFill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abkir%2027.07.18/22%20..xlsx,%2023.xlsx,%2024.xls%20&#1080;%20&#1077;&#1097;&#1105;%2011%20&#1092;&#1072;&#1081;&#1083;&#1086;&#1074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zoomScaleSheetLayoutView="100" workbookViewId="0">
      <selection sqref="A1:XFD1048576"/>
    </sheetView>
  </sheetViews>
  <sheetFormatPr defaultColWidth="9.140625"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9" width="9.140625" style="4"/>
    <col min="10" max="10" width="11.140625" style="4" customWidth="1"/>
    <col min="11" max="12" width="10.140625" style="4" bestFit="1" customWidth="1"/>
    <col min="13" max="16384" width="9.140625" style="4"/>
  </cols>
  <sheetData>
    <row r="1" spans="1:13" ht="16.5" customHeight="1">
      <c r="A1" s="18" t="s">
        <v>2</v>
      </c>
      <c r="B1" s="18"/>
      <c r="C1" s="18"/>
      <c r="D1" s="18"/>
      <c r="E1" s="18"/>
    </row>
    <row r="2" spans="1:13" s="2" customFormat="1" ht="20.25" customHeight="1">
      <c r="A2" s="19" t="s">
        <v>3</v>
      </c>
      <c r="B2" s="19"/>
      <c r="C2" s="20">
        <v>33</v>
      </c>
      <c r="D2" s="21" t="s">
        <v>4</v>
      </c>
      <c r="E2" s="21"/>
    </row>
    <row r="3" spans="1:13" ht="45" customHeight="1">
      <c r="A3" s="22" t="s">
        <v>73</v>
      </c>
      <c r="B3" s="22"/>
      <c r="C3" s="22"/>
      <c r="D3" s="22"/>
      <c r="E3" s="22"/>
      <c r="F3" s="23"/>
      <c r="G3" s="23"/>
      <c r="H3" s="23"/>
    </row>
    <row r="4" spans="1:13" s="26" customFormat="1" ht="22.5" customHeight="1">
      <c r="A4" s="24" t="s">
        <v>80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>
      <c r="E5" s="5" t="s">
        <v>5</v>
      </c>
    </row>
    <row r="6" spans="1:13" s="2" customFormat="1" ht="63.75" customHeight="1">
      <c r="A6" s="27" t="s">
        <v>0</v>
      </c>
      <c r="B6" s="28" t="s">
        <v>6</v>
      </c>
      <c r="C6" s="29" t="s">
        <v>75</v>
      </c>
      <c r="D6" s="29" t="s">
        <v>74</v>
      </c>
      <c r="E6" s="30" t="s">
        <v>7</v>
      </c>
    </row>
    <row r="7" spans="1:13" ht="27" customHeight="1">
      <c r="A7" s="31" t="s">
        <v>8</v>
      </c>
      <c r="B7" s="6" t="s">
        <v>9</v>
      </c>
      <c r="C7" s="32">
        <f>SUM(C8:C13,C14:C16)</f>
        <v>55773.3</v>
      </c>
      <c r="D7" s="33">
        <f>SUM(D8:D13,D14:D16)</f>
        <v>52943.1</v>
      </c>
      <c r="E7" s="32">
        <f t="shared" ref="E7:E43" si="0">D7-C7</f>
        <v>-2830.2000000000044</v>
      </c>
      <c r="F7" s="34"/>
    </row>
    <row r="8" spans="1:13" ht="16.5" customHeight="1">
      <c r="A8" s="35">
        <v>1</v>
      </c>
      <c r="B8" s="14" t="s">
        <v>10</v>
      </c>
      <c r="C8" s="36">
        <v>50064</v>
      </c>
      <c r="D8" s="37">
        <v>46262.5</v>
      </c>
      <c r="E8" s="38">
        <f t="shared" si="0"/>
        <v>-3801.5</v>
      </c>
      <c r="F8" s="34"/>
      <c r="G8" s="39"/>
      <c r="J8" s="40"/>
    </row>
    <row r="9" spans="1:13" ht="16.5" customHeight="1">
      <c r="A9" s="35">
        <v>2</v>
      </c>
      <c r="B9" s="14" t="s">
        <v>11</v>
      </c>
      <c r="C9" s="38">
        <v>3400</v>
      </c>
      <c r="D9" s="37">
        <v>4631.2</v>
      </c>
      <c r="E9" s="38">
        <f t="shared" si="0"/>
        <v>1231.1999999999998</v>
      </c>
      <c r="F9" s="34"/>
    </row>
    <row r="10" spans="1:13" ht="16.5" customHeight="1">
      <c r="A10" s="35">
        <v>3</v>
      </c>
      <c r="B10" s="14" t="s">
        <v>12</v>
      </c>
      <c r="C10" s="15">
        <v>1516.3</v>
      </c>
      <c r="D10" s="37">
        <v>1516.4</v>
      </c>
      <c r="E10" s="38">
        <f t="shared" si="0"/>
        <v>0.10000000000013642</v>
      </c>
      <c r="F10" s="39"/>
    </row>
    <row r="11" spans="1:13" ht="16.5" customHeight="1">
      <c r="A11" s="35">
        <v>4</v>
      </c>
      <c r="B11" s="14" t="s">
        <v>13</v>
      </c>
      <c r="C11" s="15">
        <v>720.6</v>
      </c>
      <c r="D11" s="37">
        <v>424.4</v>
      </c>
      <c r="E11" s="38">
        <f t="shared" si="0"/>
        <v>-296.20000000000005</v>
      </c>
      <c r="F11" s="34"/>
    </row>
    <row r="12" spans="1:13" ht="16.5" customHeight="1">
      <c r="A12" s="35">
        <v>5</v>
      </c>
      <c r="B12" s="14" t="s">
        <v>14</v>
      </c>
      <c r="C12" s="15">
        <v>4</v>
      </c>
      <c r="D12" s="37">
        <v>36</v>
      </c>
      <c r="E12" s="38">
        <f t="shared" si="0"/>
        <v>32</v>
      </c>
      <c r="F12" s="34"/>
    </row>
    <row r="13" spans="1:13" ht="16.5" customHeight="1">
      <c r="A13" s="35">
        <v>6</v>
      </c>
      <c r="B13" s="10" t="s">
        <v>15</v>
      </c>
      <c r="C13" s="15">
        <v>24.4</v>
      </c>
      <c r="D13" s="17">
        <v>24.4</v>
      </c>
      <c r="E13" s="38">
        <f t="shared" si="0"/>
        <v>0</v>
      </c>
      <c r="F13" s="39"/>
    </row>
    <row r="14" spans="1:13" ht="16.5" customHeight="1">
      <c r="A14" s="35">
        <v>7</v>
      </c>
      <c r="B14" s="14" t="s">
        <v>16</v>
      </c>
      <c r="C14" s="15">
        <v>8</v>
      </c>
      <c r="D14" s="17">
        <v>0.2</v>
      </c>
      <c r="E14" s="38">
        <f t="shared" si="0"/>
        <v>-7.8</v>
      </c>
      <c r="F14" s="39"/>
    </row>
    <row r="15" spans="1:13" ht="16.5" customHeight="1">
      <c r="A15" s="35">
        <v>8</v>
      </c>
      <c r="B15" s="10" t="s">
        <v>78</v>
      </c>
      <c r="C15" s="15">
        <v>36</v>
      </c>
      <c r="D15" s="17">
        <v>48</v>
      </c>
      <c r="E15" s="38">
        <f t="shared" si="0"/>
        <v>12</v>
      </c>
      <c r="F15" s="39"/>
    </row>
    <row r="16" spans="1:13" ht="18.75" hidden="1" customHeight="1">
      <c r="A16" s="35">
        <v>12</v>
      </c>
      <c r="B16" s="10"/>
      <c r="C16" s="15"/>
      <c r="D16" s="17"/>
      <c r="E16" s="38">
        <f t="shared" si="0"/>
        <v>0</v>
      </c>
      <c r="F16" s="39"/>
    </row>
    <row r="17" spans="1:8" ht="25.5" customHeight="1">
      <c r="A17" s="31" t="s">
        <v>17</v>
      </c>
      <c r="B17" s="6" t="s">
        <v>18</v>
      </c>
      <c r="C17" s="7">
        <f>SUM(C18,C20:C26,C30:C41,C42:C42)</f>
        <v>59086.999999999993</v>
      </c>
      <c r="D17" s="41">
        <f>SUM(D18,D20:D26,D30:D41,D42:D42)</f>
        <v>57116.30000000001</v>
      </c>
      <c r="E17" s="32">
        <f t="shared" si="0"/>
        <v>-1970.6999999999825</v>
      </c>
      <c r="F17" s="39"/>
    </row>
    <row r="18" spans="1:8" ht="22.5" customHeight="1">
      <c r="A18" s="35">
        <v>1</v>
      </c>
      <c r="B18" s="14" t="s">
        <v>19</v>
      </c>
      <c r="C18" s="15">
        <v>37492.199999999997</v>
      </c>
      <c r="D18" s="37">
        <v>37158.400000000001</v>
      </c>
      <c r="E18" s="38">
        <f t="shared" si="0"/>
        <v>-333.79999999999563</v>
      </c>
      <c r="F18" s="34"/>
      <c r="G18" s="40"/>
      <c r="H18" s="40"/>
    </row>
    <row r="19" spans="1:8" s="45" customFormat="1" ht="22.5" customHeight="1">
      <c r="A19" s="42">
        <v>1.1000000000000001</v>
      </c>
      <c r="B19" s="16" t="s">
        <v>20</v>
      </c>
      <c r="C19" s="43">
        <v>1657.8</v>
      </c>
      <c r="D19" s="37">
        <v>1268.2</v>
      </c>
      <c r="E19" s="44">
        <f>D19-C19</f>
        <v>-389.59999999999991</v>
      </c>
      <c r="F19" s="34"/>
    </row>
    <row r="20" spans="1:8" ht="22.5" customHeight="1">
      <c r="A20" s="35">
        <v>2</v>
      </c>
      <c r="B20" s="14" t="s">
        <v>21</v>
      </c>
      <c r="C20" s="15">
        <v>15363.4</v>
      </c>
      <c r="D20" s="37">
        <v>14720.2</v>
      </c>
      <c r="E20" s="38">
        <f t="shared" si="0"/>
        <v>-643.19999999999891</v>
      </c>
      <c r="F20" s="34"/>
    </row>
    <row r="21" spans="1:8" ht="22.5" customHeight="1">
      <c r="A21" s="35">
        <v>3</v>
      </c>
      <c r="B21" s="14" t="s">
        <v>22</v>
      </c>
      <c r="C21" s="15">
        <v>1490.7</v>
      </c>
      <c r="D21" s="37">
        <v>1122.3</v>
      </c>
      <c r="E21" s="38">
        <f t="shared" si="0"/>
        <v>-368.40000000000009</v>
      </c>
      <c r="F21" s="34"/>
    </row>
    <row r="22" spans="1:8" ht="22.5" customHeight="1">
      <c r="A22" s="35">
        <v>4</v>
      </c>
      <c r="B22" s="14" t="s">
        <v>23</v>
      </c>
      <c r="C22" s="15">
        <v>1845</v>
      </c>
      <c r="D22" s="37">
        <v>1596.2</v>
      </c>
      <c r="E22" s="38">
        <f t="shared" si="0"/>
        <v>-248.79999999999995</v>
      </c>
      <c r="F22" s="34"/>
    </row>
    <row r="23" spans="1:8" ht="22.5" customHeight="1">
      <c r="A23" s="35">
        <v>5</v>
      </c>
      <c r="B23" s="14" t="s">
        <v>24</v>
      </c>
      <c r="C23" s="15">
        <v>432.5</v>
      </c>
      <c r="D23" s="37">
        <v>384.1</v>
      </c>
      <c r="E23" s="38">
        <f t="shared" si="0"/>
        <v>-48.399999999999977</v>
      </c>
      <c r="F23" s="34"/>
    </row>
    <row r="24" spans="1:8" ht="22.5" customHeight="1">
      <c r="A24" s="35">
        <v>6</v>
      </c>
      <c r="B24" s="14" t="s">
        <v>25</v>
      </c>
      <c r="C24" s="15">
        <v>125.8</v>
      </c>
      <c r="D24" s="37">
        <v>125.8</v>
      </c>
      <c r="E24" s="38">
        <f t="shared" si="0"/>
        <v>0</v>
      </c>
      <c r="F24" s="34"/>
    </row>
    <row r="25" spans="1:8" ht="22.5" customHeight="1">
      <c r="A25" s="35">
        <v>7</v>
      </c>
      <c r="B25" s="14" t="s">
        <v>26</v>
      </c>
      <c r="C25" s="15"/>
      <c r="D25" s="46"/>
      <c r="E25" s="38">
        <f t="shared" si="0"/>
        <v>0</v>
      </c>
      <c r="F25" s="34"/>
    </row>
    <row r="26" spans="1:8" ht="22.5" customHeight="1">
      <c r="A26" s="35">
        <v>8</v>
      </c>
      <c r="B26" s="14" t="s">
        <v>27</v>
      </c>
      <c r="C26" s="15">
        <f>SUM(C27:C29)</f>
        <v>89.1</v>
      </c>
      <c r="D26" s="17">
        <f>D27+D28+D29</f>
        <v>88.800000000000011</v>
      </c>
      <c r="E26" s="38">
        <f t="shared" si="0"/>
        <v>-0.29999999999998295</v>
      </c>
      <c r="F26" s="34"/>
    </row>
    <row r="27" spans="1:8" s="45" customFormat="1" ht="22.5" customHeight="1">
      <c r="A27" s="42">
        <v>8.1</v>
      </c>
      <c r="B27" s="16" t="s">
        <v>28</v>
      </c>
      <c r="C27" s="43">
        <v>43.2</v>
      </c>
      <c r="D27" s="47">
        <v>43.2</v>
      </c>
      <c r="E27" s="44">
        <f t="shared" si="0"/>
        <v>0</v>
      </c>
      <c r="F27" s="34"/>
    </row>
    <row r="28" spans="1:8" s="45" customFormat="1" ht="22.5" customHeight="1">
      <c r="A28" s="42">
        <v>8.1999999999999993</v>
      </c>
      <c r="B28" s="16" t="s">
        <v>29</v>
      </c>
      <c r="C28" s="43">
        <v>0.9</v>
      </c>
      <c r="D28" s="47">
        <v>0.6</v>
      </c>
      <c r="E28" s="44">
        <f t="shared" si="0"/>
        <v>-0.30000000000000004</v>
      </c>
      <c r="F28" s="34"/>
    </row>
    <row r="29" spans="1:8" s="45" customFormat="1" ht="22.5" customHeight="1">
      <c r="A29" s="42">
        <v>8.3000000000000007</v>
      </c>
      <c r="B29" s="16" t="s">
        <v>30</v>
      </c>
      <c r="C29" s="43">
        <v>45</v>
      </c>
      <c r="D29" s="47">
        <v>45</v>
      </c>
      <c r="E29" s="44">
        <f t="shared" si="0"/>
        <v>0</v>
      </c>
      <c r="F29" s="34"/>
    </row>
    <row r="30" spans="1:8" ht="22.5" customHeight="1">
      <c r="A30" s="35">
        <v>9</v>
      </c>
      <c r="B30" s="14" t="s">
        <v>31</v>
      </c>
      <c r="C30" s="15">
        <v>992.2</v>
      </c>
      <c r="D30" s="46">
        <v>783.1</v>
      </c>
      <c r="E30" s="38">
        <f t="shared" si="0"/>
        <v>-209.10000000000002</v>
      </c>
      <c r="F30" s="34"/>
    </row>
    <row r="31" spans="1:8" ht="22.5" customHeight="1">
      <c r="A31" s="35">
        <v>10</v>
      </c>
      <c r="B31" s="14" t="s">
        <v>32</v>
      </c>
      <c r="C31" s="15">
        <v>45</v>
      </c>
      <c r="D31" s="46">
        <v>45</v>
      </c>
      <c r="E31" s="38">
        <f t="shared" si="0"/>
        <v>0</v>
      </c>
      <c r="F31" s="34"/>
    </row>
    <row r="32" spans="1:8" ht="22.5" customHeight="1">
      <c r="A32" s="35">
        <v>11</v>
      </c>
      <c r="B32" s="9" t="s">
        <v>33</v>
      </c>
      <c r="C32" s="15"/>
      <c r="D32" s="46">
        <v>125</v>
      </c>
      <c r="E32" s="38">
        <f t="shared" si="0"/>
        <v>125</v>
      </c>
      <c r="F32" s="34"/>
    </row>
    <row r="33" spans="1:10" ht="22.5" customHeight="1">
      <c r="A33" s="35">
        <v>12</v>
      </c>
      <c r="B33" s="14" t="s">
        <v>34</v>
      </c>
      <c r="C33" s="15">
        <v>50</v>
      </c>
      <c r="D33" s="46">
        <v>50</v>
      </c>
      <c r="E33" s="38">
        <f t="shared" si="0"/>
        <v>0</v>
      </c>
      <c r="F33" s="34"/>
    </row>
    <row r="34" spans="1:10" ht="22.5" customHeight="1">
      <c r="A34" s="35">
        <v>13</v>
      </c>
      <c r="B34" s="14" t="s">
        <v>35</v>
      </c>
      <c r="C34" s="15">
        <v>30</v>
      </c>
      <c r="D34" s="46">
        <v>30</v>
      </c>
      <c r="E34" s="38">
        <f>D34-C34</f>
        <v>0</v>
      </c>
      <c r="F34" s="34"/>
    </row>
    <row r="35" spans="1:10" ht="22.5" customHeight="1">
      <c r="A35" s="35">
        <v>14</v>
      </c>
      <c r="B35" s="14" t="s">
        <v>36</v>
      </c>
      <c r="C35" s="15">
        <v>125</v>
      </c>
      <c r="D35" s="46">
        <v>125</v>
      </c>
      <c r="E35" s="38">
        <f t="shared" si="0"/>
        <v>0</v>
      </c>
      <c r="F35" s="34"/>
    </row>
    <row r="36" spans="1:10" ht="22.5" customHeight="1">
      <c r="A36" s="35">
        <v>15</v>
      </c>
      <c r="B36" s="14" t="s">
        <v>37</v>
      </c>
      <c r="C36" s="38">
        <v>74</v>
      </c>
      <c r="D36" s="46">
        <v>74</v>
      </c>
      <c r="E36" s="38">
        <f>D36-C36</f>
        <v>0</v>
      </c>
      <c r="F36" s="34"/>
    </row>
    <row r="37" spans="1:10" ht="22.5" customHeight="1">
      <c r="A37" s="35">
        <v>16</v>
      </c>
      <c r="B37" s="14" t="s">
        <v>38</v>
      </c>
      <c r="C37" s="38">
        <v>720.6</v>
      </c>
      <c r="D37" s="37">
        <v>424.4</v>
      </c>
      <c r="E37" s="38">
        <f>D37-C37</f>
        <v>-296.20000000000005</v>
      </c>
      <c r="F37" s="34"/>
    </row>
    <row r="38" spans="1:10" ht="22.5" customHeight="1">
      <c r="A38" s="35">
        <v>17</v>
      </c>
      <c r="B38" s="14" t="s">
        <v>39</v>
      </c>
      <c r="C38" s="15">
        <v>22.5</v>
      </c>
      <c r="D38" s="46">
        <v>18</v>
      </c>
      <c r="E38" s="38">
        <f t="shared" si="0"/>
        <v>-4.5</v>
      </c>
      <c r="F38" s="34"/>
    </row>
    <row r="39" spans="1:10" ht="22.5" customHeight="1">
      <c r="A39" s="35">
        <v>18</v>
      </c>
      <c r="B39" s="14" t="s">
        <v>40</v>
      </c>
      <c r="C39" s="38">
        <v>105</v>
      </c>
      <c r="D39" s="46">
        <v>95</v>
      </c>
      <c r="E39" s="38">
        <f t="shared" si="0"/>
        <v>-10</v>
      </c>
      <c r="F39" s="34"/>
    </row>
    <row r="40" spans="1:10" ht="22.5" customHeight="1">
      <c r="A40" s="35">
        <v>19</v>
      </c>
      <c r="B40" s="14" t="s">
        <v>41</v>
      </c>
      <c r="C40" s="38">
        <v>30</v>
      </c>
      <c r="D40" s="46">
        <v>30</v>
      </c>
      <c r="E40" s="38">
        <f t="shared" ref="E40" si="1">D40-C40</f>
        <v>0</v>
      </c>
      <c r="F40" s="34"/>
    </row>
    <row r="41" spans="1:10" ht="22.5" customHeight="1">
      <c r="A41" s="35">
        <v>20</v>
      </c>
      <c r="B41" s="10" t="s">
        <v>79</v>
      </c>
      <c r="C41" s="38"/>
      <c r="D41" s="46">
        <v>67</v>
      </c>
      <c r="E41" s="38">
        <f>D41-C41</f>
        <v>67</v>
      </c>
      <c r="F41" s="34"/>
      <c r="J41" s="48"/>
    </row>
    <row r="42" spans="1:10" ht="22.5" customHeight="1">
      <c r="A42" s="35">
        <v>21</v>
      </c>
      <c r="B42" s="49" t="s">
        <v>42</v>
      </c>
      <c r="C42" s="38">
        <v>54</v>
      </c>
      <c r="D42" s="46">
        <v>54</v>
      </c>
      <c r="E42" s="44">
        <f>D42-C42</f>
        <v>0</v>
      </c>
      <c r="F42" s="34"/>
    </row>
    <row r="43" spans="1:10" s="8" customFormat="1" ht="22.5" customHeight="1">
      <c r="A43" s="31" t="s">
        <v>43</v>
      </c>
      <c r="B43" s="50" t="s">
        <v>44</v>
      </c>
      <c r="C43" s="32">
        <f>C7-C17</f>
        <v>-3313.6999999999898</v>
      </c>
      <c r="D43" s="33">
        <f>D7-D17</f>
        <v>-4173.2000000000116</v>
      </c>
      <c r="E43" s="32">
        <f t="shared" si="0"/>
        <v>-859.50000000002183</v>
      </c>
      <c r="F43" s="34"/>
      <c r="G43" s="51"/>
    </row>
    <row r="44" spans="1:10">
      <c r="B44" s="39"/>
      <c r="C44" s="39"/>
      <c r="D44" s="39"/>
      <c r="E44" s="39"/>
      <c r="F44" s="39"/>
    </row>
    <row r="45" spans="1:10">
      <c r="B45" s="39"/>
      <c r="C45" s="39"/>
      <c r="D45" s="39"/>
      <c r="E45" s="39"/>
      <c r="F45" s="39"/>
    </row>
    <row r="46" spans="1:10">
      <c r="B46" s="39"/>
      <c r="C46" s="39"/>
      <c r="D46" s="39"/>
      <c r="E46" s="39"/>
      <c r="F46" s="39"/>
    </row>
    <row r="47" spans="1:10">
      <c r="B47" s="39"/>
      <c r="C47" s="39"/>
      <c r="D47" s="39"/>
      <c r="E47" s="39"/>
      <c r="F47" s="39"/>
    </row>
    <row r="48" spans="1:10">
      <c r="B48" s="39"/>
      <c r="C48" s="39"/>
      <c r="D48" s="39"/>
      <c r="E48" s="39"/>
    </row>
    <row r="49" spans="2:5">
      <c r="B49" s="39"/>
      <c r="C49" s="39"/>
      <c r="D49" s="39"/>
      <c r="E49" s="39"/>
    </row>
    <row r="50" spans="2:5">
      <c r="B50" s="39"/>
      <c r="C50" s="39"/>
      <c r="D50" s="39"/>
      <c r="E50" s="3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8"/>
  <sheetViews>
    <sheetView tabSelected="1" view="pageBreakPreview" topLeftCell="A25" workbookViewId="0">
      <selection activeCell="A25" sqref="A1:XFD1048576"/>
    </sheetView>
  </sheetViews>
  <sheetFormatPr defaultColWidth="9.140625"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2.28515625" style="4" customWidth="1"/>
    <col min="7" max="7" width="12.5703125" style="4" customWidth="1"/>
    <col min="8" max="8" width="9.140625" style="4"/>
    <col min="9" max="9" width="11.28515625" style="4" bestFit="1" customWidth="1"/>
    <col min="10" max="10" width="9.85546875" style="4" bestFit="1" customWidth="1"/>
    <col min="11" max="11" width="9.140625" style="4"/>
    <col min="12" max="12" width="11.28515625" style="4" bestFit="1" customWidth="1"/>
    <col min="13" max="16384" width="9.140625" style="4"/>
  </cols>
  <sheetData>
    <row r="1" spans="1:13" ht="20.25" customHeight="1">
      <c r="A1" s="18" t="s">
        <v>45</v>
      </c>
      <c r="B1" s="18"/>
      <c r="C1" s="18"/>
      <c r="D1" s="18"/>
      <c r="E1" s="18"/>
    </row>
    <row r="2" spans="1:13" s="2" customFormat="1" ht="19.5" customHeight="1">
      <c r="A2" s="19" t="s">
        <v>3</v>
      </c>
      <c r="B2" s="19"/>
      <c r="C2" s="20">
        <v>33</v>
      </c>
      <c r="D2" s="21" t="s">
        <v>4</v>
      </c>
      <c r="E2" s="21"/>
    </row>
    <row r="3" spans="1:13" ht="49.5" customHeight="1">
      <c r="A3" s="22" t="s">
        <v>76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3" s="26" customFormat="1" ht="22.5" customHeight="1">
      <c r="A4" s="24" t="s">
        <v>80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 s="2" customFormat="1" ht="17.25" customHeight="1">
      <c r="A5" s="52"/>
      <c r="B5" s="52"/>
      <c r="E5" s="53" t="s">
        <v>46</v>
      </c>
    </row>
    <row r="6" spans="1:13" s="2" customFormat="1" ht="63" customHeight="1">
      <c r="A6" s="27" t="s">
        <v>0</v>
      </c>
      <c r="B6" s="28" t="s">
        <v>6</v>
      </c>
      <c r="C6" s="29" t="s">
        <v>75</v>
      </c>
      <c r="D6" s="29" t="s">
        <v>74</v>
      </c>
      <c r="E6" s="30" t="s">
        <v>7</v>
      </c>
    </row>
    <row r="7" spans="1:13" s="2" customFormat="1" ht="41.25" customHeight="1">
      <c r="A7" s="54" t="s">
        <v>8</v>
      </c>
      <c r="B7" s="55" t="s">
        <v>47</v>
      </c>
      <c r="C7" s="56">
        <v>2304.4</v>
      </c>
      <c r="D7" s="56">
        <v>2304.4</v>
      </c>
      <c r="E7" s="56">
        <f>D7-C7</f>
        <v>0</v>
      </c>
    </row>
    <row r="8" spans="1:13" s="2" customFormat="1" ht="34.5">
      <c r="A8" s="54" t="s">
        <v>17</v>
      </c>
      <c r="B8" s="55" t="s">
        <v>48</v>
      </c>
      <c r="C8" s="56">
        <f>SUM(C9:C17)</f>
        <v>56169.499999999993</v>
      </c>
      <c r="D8" s="57">
        <f>SUM(D9:D17)</f>
        <v>53344.799999999988</v>
      </c>
      <c r="E8" s="56">
        <f>D8-C8</f>
        <v>-2824.7000000000044</v>
      </c>
      <c r="H8" s="58"/>
    </row>
    <row r="9" spans="1:13" s="2" customFormat="1" ht="22.5" customHeight="1">
      <c r="A9" s="35">
        <v>1</v>
      </c>
      <c r="B9" s="10" t="s">
        <v>10</v>
      </c>
      <c r="C9" s="36">
        <v>50064</v>
      </c>
      <c r="D9" s="37">
        <v>46262.5</v>
      </c>
      <c r="E9" s="36">
        <f>D9-C9</f>
        <v>-3801.5</v>
      </c>
    </row>
    <row r="10" spans="1:13" s="2" customFormat="1" ht="22.5" customHeight="1">
      <c r="A10" s="35">
        <v>2</v>
      </c>
      <c r="B10" s="14" t="s">
        <v>11</v>
      </c>
      <c r="C10" s="36">
        <v>3400</v>
      </c>
      <c r="D10" s="37">
        <v>4631.2</v>
      </c>
      <c r="E10" s="36">
        <f>D10-C10</f>
        <v>1231.1999999999998</v>
      </c>
    </row>
    <row r="11" spans="1:13" s="2" customFormat="1" ht="22.5" customHeight="1">
      <c r="A11" s="35">
        <v>3</v>
      </c>
      <c r="B11" s="10" t="s">
        <v>12</v>
      </c>
      <c r="C11" s="36">
        <v>1819.7</v>
      </c>
      <c r="D11" s="37">
        <v>1819.7</v>
      </c>
      <c r="E11" s="36">
        <f t="shared" ref="E11:E59" si="0">D11-C11</f>
        <v>0</v>
      </c>
      <c r="G11" s="58"/>
      <c r="I11" s="58"/>
    </row>
    <row r="12" spans="1:13" s="2" customFormat="1" ht="22.5" customHeight="1">
      <c r="A12" s="35">
        <v>4</v>
      </c>
      <c r="B12" s="14" t="s">
        <v>13</v>
      </c>
      <c r="C12" s="36">
        <v>720.6</v>
      </c>
      <c r="D12" s="37">
        <v>424.4</v>
      </c>
      <c r="E12" s="36">
        <f t="shared" si="0"/>
        <v>-296.20000000000005</v>
      </c>
      <c r="G12" s="58"/>
    </row>
    <row r="13" spans="1:13" s="2" customFormat="1" ht="22.5" customHeight="1">
      <c r="A13" s="35">
        <v>5</v>
      </c>
      <c r="B13" s="10" t="s">
        <v>14</v>
      </c>
      <c r="C13" s="36">
        <v>4</v>
      </c>
      <c r="D13" s="37">
        <v>36</v>
      </c>
      <c r="E13" s="36">
        <f t="shared" si="0"/>
        <v>32</v>
      </c>
    </row>
    <row r="14" spans="1:13" s="2" customFormat="1" ht="22.5" customHeight="1">
      <c r="A14" s="35">
        <v>6</v>
      </c>
      <c r="B14" s="10" t="s">
        <v>49</v>
      </c>
      <c r="C14" s="36">
        <v>113.2</v>
      </c>
      <c r="D14" s="37">
        <v>113.2</v>
      </c>
      <c r="E14" s="36">
        <f t="shared" si="0"/>
        <v>0</v>
      </c>
    </row>
    <row r="15" spans="1:13" s="2" customFormat="1" ht="22.5" customHeight="1">
      <c r="A15" s="35">
        <v>7</v>
      </c>
      <c r="B15" s="10" t="s">
        <v>16</v>
      </c>
      <c r="C15" s="36">
        <v>12</v>
      </c>
      <c r="D15" s="37">
        <v>0.2</v>
      </c>
      <c r="E15" s="36">
        <f t="shared" si="0"/>
        <v>-11.8</v>
      </c>
    </row>
    <row r="16" spans="1:13" s="2" customFormat="1" ht="22.5" customHeight="1">
      <c r="A16" s="35">
        <v>8</v>
      </c>
      <c r="B16" s="10" t="s">
        <v>77</v>
      </c>
      <c r="C16" s="36">
        <v>36</v>
      </c>
      <c r="D16" s="37">
        <v>57.6</v>
      </c>
      <c r="E16" s="36">
        <f>D16-C16</f>
        <v>21.6</v>
      </c>
      <c r="G16" s="58"/>
    </row>
    <row r="17" spans="1:12" s="2" customFormat="1" ht="17.25" hidden="1" customHeight="1">
      <c r="A17" s="35">
        <v>9</v>
      </c>
      <c r="B17" s="10"/>
      <c r="C17" s="36"/>
      <c r="D17" s="37"/>
      <c r="E17" s="36">
        <f t="shared" si="0"/>
        <v>0</v>
      </c>
      <c r="F17" s="39"/>
    </row>
    <row r="18" spans="1:12" s="2" customFormat="1" ht="43.5" customHeight="1">
      <c r="A18" s="54" t="s">
        <v>43</v>
      </c>
      <c r="B18" s="55" t="s">
        <v>50</v>
      </c>
      <c r="C18" s="56">
        <f>C19+C49+C61</f>
        <v>56040.3</v>
      </c>
      <c r="D18" s="57">
        <f>D19+D49+D61</f>
        <v>53773.9</v>
      </c>
      <c r="E18" s="56">
        <f t="shared" si="0"/>
        <v>-2266.4000000000015</v>
      </c>
      <c r="G18" s="58"/>
    </row>
    <row r="19" spans="1:12" s="2" customFormat="1" ht="18" customHeight="1">
      <c r="A19" s="54" t="s">
        <v>51</v>
      </c>
      <c r="B19" s="55" t="s">
        <v>52</v>
      </c>
      <c r="C19" s="56">
        <f>SUM(C20,C22:C28,C32:C44,C46:C48)</f>
        <v>56040.3</v>
      </c>
      <c r="D19" s="57">
        <f>SUM(D20,D22:D28,D32:D44,D46:D48)</f>
        <v>53773.9</v>
      </c>
      <c r="E19" s="56">
        <f t="shared" si="0"/>
        <v>-2266.4000000000015</v>
      </c>
    </row>
    <row r="20" spans="1:12" s="2" customFormat="1" ht="18.75" customHeight="1">
      <c r="A20" s="35">
        <v>1</v>
      </c>
      <c r="B20" s="14" t="s">
        <v>19</v>
      </c>
      <c r="C20" s="59">
        <v>33600</v>
      </c>
      <c r="D20" s="37">
        <v>33410</v>
      </c>
      <c r="E20" s="36">
        <f t="shared" si="0"/>
        <v>-190</v>
      </c>
      <c r="F20" s="58"/>
      <c r="G20" s="58"/>
      <c r="H20" s="58"/>
    </row>
    <row r="21" spans="1:12" s="2" customFormat="1" ht="18.75" customHeight="1">
      <c r="A21" s="42">
        <v>1.1000000000000001</v>
      </c>
      <c r="B21" s="16" t="s">
        <v>20</v>
      </c>
      <c r="C21" s="36">
        <v>1473.6</v>
      </c>
      <c r="D21" s="37">
        <v>1031.2</v>
      </c>
      <c r="E21" s="36">
        <f t="shared" si="0"/>
        <v>-442.39999999999986</v>
      </c>
    </row>
    <row r="22" spans="1:12" s="2" customFormat="1" ht="18.75" customHeight="1">
      <c r="A22" s="35">
        <v>2</v>
      </c>
      <c r="B22" s="14" t="s">
        <v>21</v>
      </c>
      <c r="C22" s="59">
        <v>13425</v>
      </c>
      <c r="D22" s="37">
        <v>12952.9</v>
      </c>
      <c r="E22" s="36">
        <f t="shared" si="0"/>
        <v>-472.10000000000036</v>
      </c>
      <c r="F22" s="58"/>
      <c r="G22" s="58"/>
      <c r="L22" s="58"/>
    </row>
    <row r="23" spans="1:12" s="2" customFormat="1" ht="18.75" customHeight="1">
      <c r="A23" s="35">
        <v>3</v>
      </c>
      <c r="B23" s="14" t="s">
        <v>22</v>
      </c>
      <c r="C23" s="59">
        <v>2000</v>
      </c>
      <c r="D23" s="37">
        <v>1122.3</v>
      </c>
      <c r="E23" s="36">
        <f t="shared" si="0"/>
        <v>-877.7</v>
      </c>
      <c r="F23" s="58"/>
    </row>
    <row r="24" spans="1:12" s="2" customFormat="1" ht="18.75" customHeight="1">
      <c r="A24" s="35">
        <v>4</v>
      </c>
      <c r="B24" s="14" t="s">
        <v>23</v>
      </c>
      <c r="C24" s="59">
        <v>1873.3</v>
      </c>
      <c r="D24" s="37">
        <v>1390.5</v>
      </c>
      <c r="E24" s="36">
        <f t="shared" si="0"/>
        <v>-482.79999999999995</v>
      </c>
      <c r="F24" s="58"/>
    </row>
    <row r="25" spans="1:12" s="2" customFormat="1" ht="18.75" customHeight="1">
      <c r="A25" s="35">
        <v>5</v>
      </c>
      <c r="B25" s="14" t="s">
        <v>24</v>
      </c>
      <c r="C25" s="59">
        <v>505.1</v>
      </c>
      <c r="D25" s="37">
        <v>392.4</v>
      </c>
      <c r="E25" s="36">
        <f t="shared" si="0"/>
        <v>-112.70000000000005</v>
      </c>
      <c r="F25" s="58"/>
    </row>
    <row r="26" spans="1:12" s="2" customFormat="1" ht="18.75" customHeight="1">
      <c r="A26" s="35">
        <v>6</v>
      </c>
      <c r="B26" s="14" t="s">
        <v>25</v>
      </c>
      <c r="C26" s="60">
        <v>125.8</v>
      </c>
      <c r="D26" s="37">
        <v>167.7</v>
      </c>
      <c r="E26" s="36">
        <f t="shared" si="0"/>
        <v>41.899999999999991</v>
      </c>
      <c r="F26" s="58"/>
      <c r="G26" s="61"/>
      <c r="H26" s="61"/>
    </row>
    <row r="27" spans="1:12" s="2" customFormat="1" ht="18.75" customHeight="1">
      <c r="A27" s="35">
        <v>7</v>
      </c>
      <c r="B27" s="14" t="s">
        <v>26</v>
      </c>
      <c r="C27" s="36"/>
      <c r="D27" s="37"/>
      <c r="E27" s="36">
        <f t="shared" si="0"/>
        <v>0</v>
      </c>
    </row>
    <row r="28" spans="1:12" s="2" customFormat="1" ht="18.75" customHeight="1">
      <c r="A28" s="35">
        <v>8</v>
      </c>
      <c r="B28" s="14" t="s">
        <v>27</v>
      </c>
      <c r="C28" s="36">
        <f>SUM(C29:C31)</f>
        <v>69.5</v>
      </c>
      <c r="D28" s="37">
        <f>SUM(D29:D31)</f>
        <v>69.099999999999994</v>
      </c>
      <c r="E28" s="36">
        <f t="shared" si="0"/>
        <v>-0.40000000000000568</v>
      </c>
      <c r="F28" s="58"/>
      <c r="I28" s="58"/>
      <c r="J28" s="58"/>
    </row>
    <row r="29" spans="1:12" s="1" customFormat="1" ht="18.75" customHeight="1">
      <c r="A29" s="42">
        <v>8.1</v>
      </c>
      <c r="B29" s="16" t="s">
        <v>28</v>
      </c>
      <c r="C29" s="60">
        <v>38.4</v>
      </c>
      <c r="D29" s="62">
        <v>33.299999999999997</v>
      </c>
      <c r="E29" s="63">
        <f t="shared" si="0"/>
        <v>-5.1000000000000014</v>
      </c>
      <c r="F29" s="64"/>
    </row>
    <row r="30" spans="1:12" s="2" customFormat="1" ht="18.75" customHeight="1">
      <c r="A30" s="42">
        <v>8.1999999999999993</v>
      </c>
      <c r="B30" s="16" t="s">
        <v>29</v>
      </c>
      <c r="C30" s="60">
        <v>0.8</v>
      </c>
      <c r="D30" s="62">
        <v>0.8</v>
      </c>
      <c r="E30" s="63">
        <f t="shared" si="0"/>
        <v>0</v>
      </c>
      <c r="F30" s="58"/>
      <c r="J30" s="58"/>
    </row>
    <row r="31" spans="1:12" s="2" customFormat="1" ht="18.75" customHeight="1">
      <c r="A31" s="42">
        <v>8.3000000000000007</v>
      </c>
      <c r="B31" s="16" t="s">
        <v>30</v>
      </c>
      <c r="C31" s="60">
        <v>30.3</v>
      </c>
      <c r="D31" s="62">
        <v>35</v>
      </c>
      <c r="E31" s="63">
        <f t="shared" si="0"/>
        <v>4.6999999999999993</v>
      </c>
      <c r="F31" s="58"/>
      <c r="J31" s="58"/>
    </row>
    <row r="32" spans="1:12" s="2" customFormat="1" ht="18.75" customHeight="1">
      <c r="A32" s="35">
        <v>9</v>
      </c>
      <c r="B32" s="14" t="s">
        <v>31</v>
      </c>
      <c r="C32" s="60">
        <v>993</v>
      </c>
      <c r="D32" s="37">
        <v>992.9</v>
      </c>
      <c r="E32" s="36">
        <f t="shared" si="0"/>
        <v>-0.10000000000002274</v>
      </c>
      <c r="F32" s="58"/>
    </row>
    <row r="33" spans="1:7" s="2" customFormat="1" ht="18.75" customHeight="1">
      <c r="A33" s="35">
        <v>10</v>
      </c>
      <c r="B33" s="14" t="s">
        <v>32</v>
      </c>
      <c r="C33" s="60">
        <v>45</v>
      </c>
      <c r="D33" s="37">
        <v>45</v>
      </c>
      <c r="E33" s="36">
        <f t="shared" si="0"/>
        <v>0</v>
      </c>
      <c r="F33" s="58"/>
    </row>
    <row r="34" spans="1:7" s="2" customFormat="1" ht="18.75" customHeight="1">
      <c r="A34" s="35">
        <v>11</v>
      </c>
      <c r="B34" s="9" t="s">
        <v>33</v>
      </c>
      <c r="C34" s="60"/>
      <c r="D34" s="37">
        <v>125</v>
      </c>
      <c r="E34" s="36">
        <f t="shared" si="0"/>
        <v>125</v>
      </c>
      <c r="F34" s="58"/>
    </row>
    <row r="35" spans="1:7" s="2" customFormat="1" ht="18.75" customHeight="1">
      <c r="A35" s="35">
        <v>12</v>
      </c>
      <c r="B35" s="14" t="s">
        <v>34</v>
      </c>
      <c r="C35" s="65">
        <v>50</v>
      </c>
      <c r="D35" s="37">
        <v>50</v>
      </c>
      <c r="E35" s="36">
        <f t="shared" si="0"/>
        <v>0</v>
      </c>
      <c r="F35" s="58"/>
    </row>
    <row r="36" spans="1:7" s="2" customFormat="1" ht="18.75" customHeight="1">
      <c r="A36" s="35">
        <v>13</v>
      </c>
      <c r="B36" s="14" t="s">
        <v>35</v>
      </c>
      <c r="C36" s="60">
        <v>30</v>
      </c>
      <c r="D36" s="37">
        <v>30</v>
      </c>
      <c r="E36" s="36">
        <f t="shared" si="0"/>
        <v>0</v>
      </c>
      <c r="F36" s="58"/>
    </row>
    <row r="37" spans="1:7" s="2" customFormat="1" ht="18.75" customHeight="1">
      <c r="A37" s="35">
        <v>14</v>
      </c>
      <c r="B37" s="14" t="s">
        <v>36</v>
      </c>
      <c r="C37" s="60">
        <v>265</v>
      </c>
      <c r="D37" s="37">
        <v>125</v>
      </c>
      <c r="E37" s="36">
        <f t="shared" si="0"/>
        <v>-140</v>
      </c>
    </row>
    <row r="38" spans="1:7" s="2" customFormat="1" ht="18.75" customHeight="1">
      <c r="A38" s="35">
        <v>15</v>
      </c>
      <c r="B38" s="14" t="s">
        <v>37</v>
      </c>
      <c r="C38" s="60">
        <v>81</v>
      </c>
      <c r="D38" s="37">
        <v>41.2</v>
      </c>
      <c r="E38" s="36">
        <f t="shared" si="0"/>
        <v>-39.799999999999997</v>
      </c>
    </row>
    <row r="39" spans="1:7" s="2" customFormat="1" ht="18.75" customHeight="1">
      <c r="A39" s="35">
        <v>16</v>
      </c>
      <c r="B39" s="14" t="s">
        <v>38</v>
      </c>
      <c r="C39" s="60">
        <v>720.6</v>
      </c>
      <c r="D39" s="37">
        <v>424.4</v>
      </c>
      <c r="E39" s="36">
        <f t="shared" si="0"/>
        <v>-296.20000000000005</v>
      </c>
      <c r="F39" s="58"/>
    </row>
    <row r="40" spans="1:7" s="2" customFormat="1" ht="18.75" customHeight="1">
      <c r="A40" s="35">
        <v>17</v>
      </c>
      <c r="B40" s="14" t="s">
        <v>39</v>
      </c>
      <c r="C40" s="65">
        <v>25</v>
      </c>
      <c r="D40" s="37">
        <v>18</v>
      </c>
      <c r="E40" s="36">
        <f t="shared" si="0"/>
        <v>-7</v>
      </c>
    </row>
    <row r="41" spans="1:7" s="2" customFormat="1" ht="18.75" customHeight="1">
      <c r="A41" s="35">
        <v>18</v>
      </c>
      <c r="B41" s="14" t="s">
        <v>40</v>
      </c>
      <c r="C41" s="65">
        <v>105</v>
      </c>
      <c r="D41" s="37">
        <v>95</v>
      </c>
      <c r="E41" s="36">
        <f t="shared" si="0"/>
        <v>-10</v>
      </c>
    </row>
    <row r="42" spans="1:7" s="2" customFormat="1" ht="18.75" customHeight="1">
      <c r="A42" s="35">
        <v>19</v>
      </c>
      <c r="B42" s="14" t="s">
        <v>41</v>
      </c>
      <c r="C42" s="65">
        <v>30</v>
      </c>
      <c r="D42" s="37">
        <v>30</v>
      </c>
      <c r="E42" s="36">
        <f t="shared" si="0"/>
        <v>0</v>
      </c>
    </row>
    <row r="43" spans="1:7" s="2" customFormat="1" ht="18.75" customHeight="1">
      <c r="A43" s="35">
        <v>20</v>
      </c>
      <c r="B43" s="10" t="s">
        <v>79</v>
      </c>
      <c r="C43" s="36"/>
      <c r="D43" s="37">
        <v>67</v>
      </c>
      <c r="E43" s="36">
        <f t="shared" si="0"/>
        <v>67</v>
      </c>
    </row>
    <row r="44" spans="1:7" s="2" customFormat="1" ht="18.75" customHeight="1">
      <c r="A44" s="35">
        <v>21</v>
      </c>
      <c r="B44" s="9" t="s">
        <v>53</v>
      </c>
      <c r="C44" s="36">
        <f>SUM(C45:C45)</f>
        <v>313.8</v>
      </c>
      <c r="D44" s="37">
        <f>SUM(D45:D45)</f>
        <v>417.6</v>
      </c>
      <c r="E44" s="36">
        <f t="shared" si="0"/>
        <v>103.80000000000001</v>
      </c>
    </row>
    <row r="45" spans="1:7" s="2" customFormat="1" ht="18.75" customHeight="1">
      <c r="A45" s="66">
        <v>21.1</v>
      </c>
      <c r="B45" s="67" t="s">
        <v>1</v>
      </c>
      <c r="C45" s="63">
        <v>313.8</v>
      </c>
      <c r="D45" s="62">
        <v>417.6</v>
      </c>
      <c r="E45" s="36">
        <f t="shared" si="0"/>
        <v>103.80000000000001</v>
      </c>
      <c r="F45" s="58"/>
      <c r="G45" s="58"/>
    </row>
    <row r="46" spans="1:7" ht="18.75" customHeight="1">
      <c r="A46" s="68">
        <v>22</v>
      </c>
      <c r="B46" s="49" t="s">
        <v>42</v>
      </c>
      <c r="C46" s="36">
        <v>48</v>
      </c>
      <c r="D46" s="37">
        <v>48</v>
      </c>
      <c r="E46" s="36">
        <f>D46-C46</f>
        <v>0</v>
      </c>
      <c r="F46" s="40"/>
    </row>
    <row r="47" spans="1:7" s="2" customFormat="1" ht="18.75" customHeight="1">
      <c r="A47" s="68">
        <v>23</v>
      </c>
      <c r="B47" s="9" t="s">
        <v>54</v>
      </c>
      <c r="C47" s="36">
        <v>1735.2</v>
      </c>
      <c r="D47" s="37">
        <v>1759.9</v>
      </c>
      <c r="E47" s="36">
        <f t="shared" si="0"/>
        <v>24.700000000000045</v>
      </c>
    </row>
    <row r="48" spans="1:7" s="2" customFormat="1" ht="22.5" hidden="1" customHeight="1">
      <c r="A48" s="68">
        <v>34</v>
      </c>
      <c r="B48" s="10" t="s">
        <v>55</v>
      </c>
      <c r="C48" s="36"/>
      <c r="D48" s="37"/>
      <c r="E48" s="36">
        <f t="shared" si="0"/>
        <v>0</v>
      </c>
    </row>
    <row r="49" spans="1:7" s="2" customFormat="1" ht="18" hidden="1" customHeight="1">
      <c r="A49" s="54" t="s">
        <v>56</v>
      </c>
      <c r="B49" s="55" t="s">
        <v>57</v>
      </c>
      <c r="C49" s="56">
        <f>C50+C57+C60</f>
        <v>0</v>
      </c>
      <c r="D49" s="57">
        <f>D50+D57+D60</f>
        <v>0</v>
      </c>
      <c r="E49" s="56">
        <f t="shared" si="0"/>
        <v>0</v>
      </c>
    </row>
    <row r="50" spans="1:7" s="2" customFormat="1" ht="18" hidden="1" customHeight="1">
      <c r="A50" s="68">
        <v>1</v>
      </c>
      <c r="B50" s="12" t="s">
        <v>58</v>
      </c>
      <c r="C50" s="36">
        <f>SUM(C51:C56)</f>
        <v>0</v>
      </c>
      <c r="D50" s="37">
        <f>SUM(D51:D56)</f>
        <v>0</v>
      </c>
      <c r="E50" s="36">
        <f t="shared" si="0"/>
        <v>0</v>
      </c>
    </row>
    <row r="51" spans="1:7" s="2" customFormat="1" ht="18" hidden="1" customHeight="1">
      <c r="A51" s="66">
        <v>1.1000000000000001</v>
      </c>
      <c r="B51" s="11" t="s">
        <v>59</v>
      </c>
      <c r="C51" s="63"/>
      <c r="D51" s="62"/>
      <c r="E51" s="36">
        <f t="shared" si="0"/>
        <v>0</v>
      </c>
    </row>
    <row r="52" spans="1:7" s="2" customFormat="1" ht="18" hidden="1" customHeight="1">
      <c r="A52" s="66">
        <v>1.2</v>
      </c>
      <c r="B52" s="11" t="s">
        <v>60</v>
      </c>
      <c r="C52" s="63"/>
      <c r="D52" s="62"/>
      <c r="E52" s="36">
        <f t="shared" si="0"/>
        <v>0</v>
      </c>
    </row>
    <row r="53" spans="1:7" s="2" customFormat="1" ht="18" hidden="1" customHeight="1">
      <c r="A53" s="66">
        <v>1.3</v>
      </c>
      <c r="B53" s="11" t="s">
        <v>61</v>
      </c>
      <c r="C53" s="63"/>
      <c r="D53" s="62"/>
      <c r="E53" s="36">
        <f t="shared" si="0"/>
        <v>0</v>
      </c>
    </row>
    <row r="54" spans="1:7" s="2" customFormat="1" ht="18" hidden="1" customHeight="1">
      <c r="A54" s="66">
        <v>1.4</v>
      </c>
      <c r="B54" s="11" t="s">
        <v>62</v>
      </c>
      <c r="C54" s="63"/>
      <c r="D54" s="62"/>
      <c r="E54" s="63">
        <f t="shared" si="0"/>
        <v>0</v>
      </c>
    </row>
    <row r="55" spans="1:7" s="1" customFormat="1" ht="18.75" hidden="1" customHeight="1">
      <c r="A55" s="66">
        <v>1.5</v>
      </c>
      <c r="B55" s="11" t="s">
        <v>63</v>
      </c>
      <c r="C55" s="63"/>
      <c r="D55" s="62"/>
      <c r="E55" s="63">
        <f>D55-C55</f>
        <v>0</v>
      </c>
    </row>
    <row r="56" spans="1:7" s="2" customFormat="1" ht="18" hidden="1" customHeight="1">
      <c r="A56" s="66">
        <v>1.6</v>
      </c>
      <c r="B56" s="11"/>
      <c r="C56" s="63"/>
      <c r="D56" s="62"/>
      <c r="E56" s="63">
        <f>D56-C56</f>
        <v>0</v>
      </c>
      <c r="F56" s="39"/>
    </row>
    <row r="57" spans="1:7" s="1" customFormat="1" ht="21.75" hidden="1" customHeight="1">
      <c r="A57" s="68">
        <v>2</v>
      </c>
      <c r="B57" s="12" t="s">
        <v>64</v>
      </c>
      <c r="C57" s="36">
        <f>SUM(C58:C59)</f>
        <v>0</v>
      </c>
      <c r="D57" s="37">
        <f>SUM(D58:D59)</f>
        <v>0</v>
      </c>
      <c r="E57" s="36">
        <f t="shared" si="0"/>
        <v>0</v>
      </c>
    </row>
    <row r="58" spans="1:7" s="1" customFormat="1" ht="18" hidden="1" customHeight="1">
      <c r="A58" s="66">
        <v>2.1</v>
      </c>
      <c r="B58" s="11" t="s">
        <v>65</v>
      </c>
      <c r="C58" s="63"/>
      <c r="D58" s="62"/>
      <c r="E58" s="63">
        <f t="shared" si="0"/>
        <v>0</v>
      </c>
    </row>
    <row r="59" spans="1:7" s="1" customFormat="1" ht="17.25" hidden="1" customHeight="1">
      <c r="A59" s="66">
        <v>2.2000000000000002</v>
      </c>
      <c r="B59" s="11" t="s">
        <v>66</v>
      </c>
      <c r="C59" s="63"/>
      <c r="D59" s="62"/>
      <c r="E59" s="63">
        <f t="shared" si="0"/>
        <v>0</v>
      </c>
    </row>
    <row r="60" spans="1:7" s="70" customFormat="1" ht="35.25" hidden="1" customHeight="1">
      <c r="A60" s="68">
        <v>1</v>
      </c>
      <c r="B60" s="12" t="s">
        <v>67</v>
      </c>
      <c r="C60" s="69"/>
      <c r="D60" s="69"/>
      <c r="E60" s="63">
        <f>D60-C60</f>
        <v>0</v>
      </c>
    </row>
    <row r="61" spans="1:7" s="1" customFormat="1" ht="35.25" hidden="1" customHeight="1">
      <c r="A61" s="71" t="s">
        <v>68</v>
      </c>
      <c r="B61" s="72" t="s">
        <v>69</v>
      </c>
      <c r="C61" s="73">
        <f>SUM(C62:C63)</f>
        <v>0</v>
      </c>
      <c r="D61" s="74">
        <f>SUM(D62:D63)</f>
        <v>0</v>
      </c>
      <c r="E61" s="73">
        <f t="shared" ref="E61:E64" si="1">D61-C61</f>
        <v>0</v>
      </c>
    </row>
    <row r="62" spans="1:7" s="1" customFormat="1" ht="16.5" hidden="1" customHeight="1">
      <c r="A62" s="66">
        <v>1</v>
      </c>
      <c r="B62" s="14" t="s">
        <v>21</v>
      </c>
      <c r="C62" s="36"/>
      <c r="D62" s="37"/>
      <c r="E62" s="36">
        <f t="shared" si="1"/>
        <v>0</v>
      </c>
    </row>
    <row r="63" spans="1:7" s="1" customFormat="1" ht="15.75" hidden="1" customHeight="1">
      <c r="A63" s="66">
        <v>2</v>
      </c>
      <c r="B63" s="14"/>
      <c r="C63" s="36"/>
      <c r="D63" s="37"/>
      <c r="E63" s="36">
        <f t="shared" si="1"/>
        <v>0</v>
      </c>
      <c r="F63" s="39"/>
    </row>
    <row r="64" spans="1:7" s="1" customFormat="1" ht="43.5" customHeight="1">
      <c r="A64" s="54" t="s">
        <v>70</v>
      </c>
      <c r="B64" s="55" t="s">
        <v>71</v>
      </c>
      <c r="C64" s="56">
        <f>C7+C8-C18</f>
        <v>2433.5999999999913</v>
      </c>
      <c r="D64" s="57">
        <f>D7+D8-D18</f>
        <v>1875.2999999999884</v>
      </c>
      <c r="E64" s="56">
        <f t="shared" si="1"/>
        <v>-558.30000000000291</v>
      </c>
      <c r="G64" s="64"/>
    </row>
    <row r="65" spans="1:5" s="2" customFormat="1" ht="12.75" hidden="1" customHeight="1">
      <c r="A65" s="75"/>
      <c r="B65" s="76"/>
      <c r="C65" s="39"/>
      <c r="D65" s="39"/>
      <c r="E65" s="39"/>
    </row>
    <row r="66" spans="1:5" s="2" customFormat="1" ht="12.75" hidden="1" customHeight="1">
      <c r="A66" s="75"/>
      <c r="B66" s="13" t="s">
        <v>72</v>
      </c>
      <c r="C66" s="39"/>
      <c r="D66" s="39"/>
      <c r="E66" s="39"/>
    </row>
    <row r="67" spans="1:5" s="2" customFormat="1" ht="12.75" hidden="1" customHeight="1">
      <c r="A67" s="39"/>
      <c r="B67" s="4"/>
      <c r="C67" s="39"/>
      <c r="D67" s="39"/>
      <c r="E67" s="39"/>
    </row>
    <row r="68" spans="1:5" s="2" customFormat="1" ht="12.75" hidden="1" customHeight="1">
      <c r="A68" s="39"/>
      <c r="B68" s="4"/>
      <c r="C68" s="39"/>
      <c r="D68" s="39"/>
      <c r="E68" s="3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2018-11-03T10:24:33Z</dcterms:modified>
</cp:coreProperties>
</file>